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ilhas Orçamentárias\"/>
    </mc:Choice>
  </mc:AlternateContent>
  <bookViews>
    <workbookView xWindow="0" yWindow="0" windowWidth="28800" windowHeight="11730"/>
  </bookViews>
  <sheets>
    <sheet name="Planilha Orçamentária" sheetId="2" r:id="rId1"/>
  </sheets>
  <externalReferences>
    <externalReference r:id="rId2"/>
    <externalReference r:id="rId3"/>
  </externalReferences>
  <definedNames>
    <definedName name="FERIADOS">[2]FERIADOS!$C$5:$C$996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2" l="1"/>
  <c r="A43" i="2"/>
  <c r="I28" i="2"/>
  <c r="I27" i="2"/>
  <c r="I26" i="2"/>
  <c r="I24" i="2"/>
  <c r="H41" i="2" s="1"/>
</calcChain>
</file>

<file path=xl/sharedStrings.xml><?xml version="1.0" encoding="utf-8"?>
<sst xmlns="http://schemas.openxmlformats.org/spreadsheetml/2006/main" count="164" uniqueCount="124">
  <si>
    <t>PREFEITURA MUNICIPAL DE MUNIZ FREIRE</t>
  </si>
  <si>
    <t>Obra</t>
  </si>
  <si>
    <t>CONSTRUÇÃO DE MURO DE CONTENÇÃO</t>
  </si>
  <si>
    <t>Bancos</t>
  </si>
  <si>
    <t>B.D.I.</t>
  </si>
  <si>
    <t>Encargos Sociais</t>
  </si>
  <si>
    <t>DATA: 13/06/2023</t>
  </si>
  <si>
    <t>RUA ANTÔNIO RIBEIRO DE ALMEIDA, MUNIZ FREIRE - ES</t>
  </si>
  <si>
    <t xml:space="preserve">SINAPI - 02/2023 - Espírito Santo
IOPES - 02/2023 - Espírito Santo
</t>
  </si>
  <si>
    <t xml:space="preserve">Padrão - 26,64%
</t>
  </si>
  <si>
    <t>Desonerado</t>
  </si>
  <si>
    <t>PREFEITURA MUNICIPAL DE MUNIZ FREIRE - ES</t>
  </si>
  <si>
    <t>Planilha Orçamentária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</si>
  <si>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</si>
  <si>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</si>
  <si>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</si>
  <si>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</si>
  <si>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</si>
  <si>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</si>
  <si>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</si>
  <si>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</si>
  <si>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</si>
  <si>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</si>
  <si>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CANTEIRO DE OBRA</t>
  </si>
  <si>
    <t xml:space="preserve"> 1.1 </t>
  </si>
  <si>
    <t xml:space="preserve"> 020305 </t>
  </si>
  <si>
    <t>IOPES</t>
  </si>
  <si>
    <t>Placa de obra nas dimensões de 2.0 x 4.0 m, padrão DER</t>
  </si>
  <si>
    <t>m²</t>
  </si>
  <si>
    <t xml:space="preserve"> 1.2 </t>
  </si>
  <si>
    <t xml:space="preserve"> COMP-04 </t>
  </si>
  <si>
    <t>Próprio</t>
  </si>
  <si>
    <t>Barracão para depósito área de 10.90m2, de chapa de compensado 12mm e pontaletes 8x8cm e cobertura de telhas de fibrocimento de 6mm</t>
  </si>
  <si>
    <t>UN</t>
  </si>
  <si>
    <t xml:space="preserve"> 1.3 </t>
  </si>
  <si>
    <t xml:space="preserve"> COMP-05 </t>
  </si>
  <si>
    <t>Tapume Telha Metálica Ondulada em aço galvalume 0,43mm h=2,20m, incl. montagem estr. mad. 8"x8" (Reaproveitamento 2x)</t>
  </si>
  <si>
    <t>m</t>
  </si>
  <si>
    <t xml:space="preserve"> 1.4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</si>
  <si>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</si>
  <si>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</si>
  <si>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</si>
  <si>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</si>
  <si>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2 </t>
  </si>
  <si>
    <t>ADMINISTRAÇÃO LOCAL</t>
  </si>
  <si>
    <t xml:space="preserve"> 2.1 </t>
  </si>
  <si>
    <t xml:space="preserve"> COMP-06 </t>
  </si>
  <si>
    <t>ADMINISTRAÇÃO LOCAL PARA ACOMPANHAMENTO TÉCNICO DA EXECUÇÃO DOS SERVIÇOS DE ENGENHARIA</t>
  </si>
  <si>
    <t xml:space="preserve"> 3 </t>
  </si>
  <si>
    <t>SERVIÇOS DE TERRA</t>
  </si>
  <si>
    <t xml:space="preserve"> 3.1 </t>
  </si>
  <si>
    <t xml:space="preserve"> 96523 </t>
  </si>
  <si>
    <t>ESCAVAÇÃO MANUAL PARA BLOCO DE COROAMENTO OU SAPATA (INCLUINDO ESCAVAÇÃO PARA COLOCAÇÃO DE FÔRMAS). AF_06/2017</t>
  </si>
  <si>
    <t>m³</t>
  </si>
  <si>
    <t xml:space="preserve"> 3.2 </t>
  </si>
  <si>
    <t xml:space="preserve"> 93382 </t>
  </si>
  <si>
    <t>REATERRO MANUAL DE VALAS COM COMPACTAÇÃO MECANIZADA. AF_04/2016</t>
  </si>
  <si>
    <t xml:space="preserve"> 3.3 </t>
  </si>
  <si>
    <t xml:space="preserve"> 030210 </t>
  </si>
  <si>
    <t>Aterro compactado utilizando compactador de placa vibratória com reaproveitamento do material</t>
  </si>
  <si>
    <t xml:space="preserve"> 4 </t>
  </si>
  <si>
    <t>INFRAESTRUTURA</t>
  </si>
  <si>
    <t xml:space="preserve"> 4.1 </t>
  </si>
  <si>
    <t xml:space="preserve"> 040206 </t>
  </si>
  <si>
    <t>Fôrma de tábua de madeira de 2.5 x 30.0 cm para fundações, levando-se em conta a utilização 5 vezes (incluido o material, corte, montagem, escoramento e desforma)</t>
  </si>
  <si>
    <t xml:space="preserve"> 4.2 </t>
  </si>
  <si>
    <t xml:space="preserve"> 94962 </t>
  </si>
  <si>
    <t>CONCRETO MAGRO PARA LASTRO, TRAÇO 1:4,5:4,5 (EM MASSA SECA DE CIMENTO/ AREIA MÉDIA/ BRITA 1) - PREPARO MECÂNICO COM BETONEIRA 400 L. AF_05/2021</t>
  </si>
  <si>
    <t xml:space="preserve"> 4.3 </t>
  </si>
  <si>
    <t xml:space="preserve"> 040243 </t>
  </si>
  <si>
    <t>Fornecimento, dobragem e colocação em fôrma, de armadura CA-50 A média, diâmetro de 6.3 a 10.0 mm</t>
  </si>
  <si>
    <t>kg</t>
  </si>
  <si>
    <t xml:space="preserve"> 4.4 </t>
  </si>
  <si>
    <t xml:space="preserve"> 040245 </t>
  </si>
  <si>
    <t>Fornecimento, dobragem e colocação em fôrma, de armadura CA-50 A grossa diâmetro de 12.5 a 25.0 mm (1/2 a 1")</t>
  </si>
  <si>
    <t xml:space="preserve"> 4.5 </t>
  </si>
  <si>
    <t xml:space="preserve"> 040253 </t>
  </si>
  <si>
    <t>Fornecimento e aplicação de concreto USINADO Fck=30 MPa - considerando lançamento MANUAL para INFRA-ESTRUTURA (5% de perdas já incluído no custo)</t>
  </si>
  <si>
    <t xml:space="preserve"> 5 </t>
  </si>
  <si>
    <t>SUPERESTRUTURA</t>
  </si>
  <si>
    <t xml:space="preserve"> 5.1 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</si>
  <si>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</si>
  <si>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</si>
  <si>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5.2 </t>
  </si>
  <si>
    <t xml:space="preserve"> 040328 </t>
  </si>
  <si>
    <t xml:space="preserve"> 5.3 </t>
  </si>
  <si>
    <t xml:space="preserve"> 040332 </t>
  </si>
  <si>
    <t>Fornecimento, dobragem e colocação em fôrma, de armadura CA-50 A grossa, diâmetro de 12.5 a 25.0mm</t>
  </si>
  <si>
    <t xml:space="preserve"> 5.4 </t>
  </si>
  <si>
    <t xml:space="preserve"> 040331 </t>
  </si>
  <si>
    <t>Fornecimento e aplicação de concreto USINADO Fck=30 MPa - considerando BOMBEAMENTO (5% de perdas já incluído no custo) (6% de taxa p/ concr. bombeavel)</t>
  </si>
  <si>
    <t xml:space="preserve"> 6 </t>
  </si>
  <si>
    <t>PAREDE / REVESTIMENTO</t>
  </si>
  <si>
    <t xml:space="preserve"> 6.1 </t>
  </si>
  <si>
    <t xml:space="preserve"> 103357 </t>
  </si>
  <si>
    <t>ALVENARIA DE VEDAÇÃO DE BLOCOS CERÂMICOS FURADOS NA HORIZONTAL DE 9X19X29 CM (ESPESSURA 9 CM) E ARGAMASSA DE ASSENTAMENTO COM PREPARO MANUAL. AF_12/2021</t>
  </si>
  <si>
    <t xml:space="preserve"> 6.2 </t>
  </si>
  <si>
    <t xml:space="preserve"> 120308 </t>
  </si>
  <si>
    <t>Chapisco de argamassa de cimento e areia média ou grossa lavada no traço 1:3, espessura 5mm, com utilização de impermeabilizante</t>
  </si>
  <si>
    <t xml:space="preserve"> 6.3 </t>
  </si>
  <si>
    <t xml:space="preserve"> 120301 </t>
  </si>
  <si>
    <t>Emboço de argamassa de cimento, cal hidratada CH1 e areia média ou grossa lavada no traço 1:0.5:6, espessura 20 mm</t>
  </si>
  <si>
    <t xml:space="preserve"> 7 </t>
  </si>
  <si>
    <t>DRENAGEM</t>
  </si>
  <si>
    <t xml:space="preserve"> 7.1 </t>
  </si>
  <si>
    <t xml:space="preserve"> 102726 </t>
  </si>
  <si>
    <t>DRENO BARBACÃ, DN 50 MM, COM MATERIAL DRENANTE. AF_07/2021</t>
  </si>
  <si>
    <t xml:space="preserve"> 7.2 </t>
  </si>
  <si>
    <t xml:space="preserve"> 102990 </t>
  </si>
  <si>
    <t>CANALETA MEIA CANA PRÉ-MOLDADA DE CONCRETO (D = 30 CM) - FORNECIMENTO E INSTALAÇÃO. AF_08/2021</t>
  </si>
  <si>
    <t xml:space="preserve"> 8 </t>
  </si>
  <si>
    <t>PISOS E CALÇADAS</t>
  </si>
  <si>
    <t xml:space="preserve"> 8.1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</si>
  <si>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</si>
  <si>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</si>
  <si>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9 </t>
  </si>
  <si>
    <t>LIMPEZA</t>
  </si>
  <si>
    <t xml:space="preserve"> 9.1 </t>
  </si>
  <si>
    <t xml:space="preserve"> COMP-07 </t>
  </si>
  <si>
    <t>LIMPEZA FINAL DE OBRA</t>
  </si>
  <si>
    <t>Total Geral</t>
  </si>
  <si>
    <t>GUILHERME OLIVEIRA FERREIRA</t>
  </si>
  <si>
    <t>ENGENHEIRO CIVIL</t>
  </si>
  <si>
    <t>CREA: ES-032714/D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</si>
</sst>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color theme="1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2" borderId="0" xfId="1" applyFont="1" applyFill="1" applyAlignment="1">
      <alignment horizontal="center" vertical="center"/>
    </xf>
    <xf numFmtId="0" fontId="2" fillId="0" borderId="0" xfId="1"/>
    <xf numFmtId="0" fontId="4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wrapText="1"/>
    </xf>
    <xf numFmtId="0" fontId="5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center" wrapText="1"/>
    </xf>
    <xf numFmtId="0" fontId="2" fillId="0" borderId="0" xfId="1"/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right" vertical="top" wrapText="1"/>
    </xf>
    <xf numFmtId="4" fontId="6" fillId="4" borderId="1" xfId="1" applyNumberFormat="1" applyFont="1" applyFill="1" applyBorder="1" applyAlignment="1">
      <alignment horizontal="right" vertical="top" wrapText="1"/>
    </xf>
    <xf numFmtId="0" fontId="7" fillId="5" borderId="1" xfId="1" applyFont="1" applyFill="1" applyBorder="1" applyAlignment="1">
      <alignment horizontal="left" vertical="top" wrapText="1"/>
    </xf>
    <xf numFmtId="0" fontId="7" fillId="5" borderId="1" xfId="1" applyFont="1" applyFill="1" applyBorder="1" applyAlignment="1">
      <alignment horizontal="right" vertical="top" wrapText="1"/>
    </xf>
    <xf numFmtId="0" fontId="7" fillId="5" borderId="1" xfId="1" applyFont="1" applyFill="1" applyBorder="1" applyAlignment="1">
      <alignment horizontal="center" vertical="top" wrapText="1"/>
    </xf>
    <xf numFmtId="4" fontId="7" fillId="5" borderId="1" xfId="1" applyNumberFormat="1" applyFont="1" applyFill="1" applyBorder="1" applyAlignment="1">
      <alignment horizontal="right" vertical="top" wrapText="1"/>
    </xf>
    <xf numFmtId="4" fontId="2" fillId="0" borderId="0" xfId="1" applyNumberFormat="1"/>
    <xf numFmtId="0" fontId="8" fillId="3" borderId="0" xfId="1" applyFont="1" applyFill="1" applyAlignment="1">
      <alignment horizontal="center" vertical="top" wrapText="1"/>
    </xf>
    <xf numFmtId="0" fontId="5" fillId="3" borderId="0" xfId="1" applyFont="1" applyFill="1" applyAlignment="1">
      <alignment horizontal="right" vertical="top" wrapText="1"/>
    </xf>
    <xf numFmtId="0" fontId="8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right" vertical="top" wrapText="1"/>
    </xf>
    <xf numFmtId="4" fontId="5" fillId="3" borderId="0" xfId="1" applyNumberFormat="1" applyFont="1" applyFill="1" applyAlignment="1">
      <alignment horizontal="right" vertical="top" wrapText="1"/>
    </xf>
    <xf numFmtId="4" fontId="5" fillId="3" borderId="0" xfId="1" applyNumberFormat="1" applyFont="1" applyFill="1" applyAlignment="1">
      <alignment horizontal="right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wrapText="1"/>
    </xf>
    <xf numFmtId="0" fontId="10" fillId="0" borderId="0" xfId="2" applyFont="1" applyBorder="1" applyAlignment="1">
      <alignment horizontal="center" wrapText="1"/>
    </xf>
    <xf numFmtId="0" fontId="10" fillId="0" borderId="6" xfId="2" applyFont="1" applyBorder="1" applyAlignment="1">
      <alignment horizontal="center" wrapText="1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95250</xdr:rowOff>
    </xdr:from>
    <xdr:ext cx="613296" cy="773206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352425"/>
          <a:ext cx="613296" cy="77320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54\Planejamento%20arquivos\1%20GEST&#195;O%202021-2024\08.%20PROJETOS\2022\14-%20PRA&#199;A%20DE%20VIEIRA%20MACHADO\OR&#199;\01_OR&#199;_PRA&#199;A_VIEIRA_MACHADO_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ogle%20Drive\SUPER%20ENGENHARIA\PROJETOS%20E%20SERVI&#199;OS%20EM%20ANDAMENTO\ZENITE\OR&#199;\Cronogram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ANEXOS"/>
      <sheetName val="DADOS-REF"/>
      <sheetName val="PLANILHAS_IMPRESSÃO"/>
      <sheetName val="PLANILHA ORÇAMENTÁRIA"/>
      <sheetName val="MEMORIAL DE CÁLCULO"/>
      <sheetName val="SERVIÇOS SD"/>
      <sheetName val="COMPOSIÇÕES"/>
      <sheetName val="PAUX2"/>
      <sheetName val="PAUX"/>
      <sheetName val="PLANILHAS_RODAPÉS"/>
      <sheetName val="MENU"/>
      <sheetName val="CABEÇALHO_PADRÃO"/>
      <sheetName val="SERVIÇOS CD"/>
      <sheetName val="INSUMOS SD"/>
      <sheetName val="INSUMOS CD"/>
      <sheetName val="CFF"/>
      <sheetName val="BDI"/>
      <sheetName val="MAPA DE COTAÇÃO"/>
      <sheetName val="L.S"/>
      <sheetName val="E1_ARQ_RAMPA"/>
      <sheetName val="LOGO_MODELO"/>
      <sheetName val="E1_ARQ_PEÇAS GERAIS"/>
      <sheetName val="E1_ARQ_PEITORIL"/>
      <sheetName val="E1_ARQ_VIDRO E ESPELHO"/>
      <sheetName val="E1_ARQ_SOLEIRAS"/>
      <sheetName val="E1_ARQ_C VERGA JANELA"/>
      <sheetName val="E1_ARQ_VERGA JANELA"/>
      <sheetName val="E1_ARQ_VERGA DE PORTA"/>
      <sheetName val="E1_ARQ_PINT PORTA M²"/>
      <sheetName val="E1_ARQ_PORTA M²"/>
      <sheetName val="E1_ARQ_PORTAS"/>
      <sheetName val="E1_ARQ_JANELAS"/>
      <sheetName val="E1_ARQ_GUARDA CORPO"/>
      <sheetName val="E1_ARQ_CALHA"/>
      <sheetName val="E1_ARQ_COBERTURA"/>
      <sheetName val="E1_ARQ_PAREDE"/>
      <sheetName val="E1_ARQ_PISO"/>
      <sheetName val="E1_EST_COMP. VALA VIGA"/>
      <sheetName val="E1_PRE_PLACA DE OBRA"/>
      <sheetName val="E1_GER_LIMPEZA FINAL"/>
      <sheetName val="E1_PRE_CANTEIRO"/>
      <sheetName val="E1_PRE_TAPUME"/>
      <sheetName val="E1_PRE_LOCAÇÃO DA OBRA"/>
      <sheetName val="E1_PRE_DESTOCAMENTO"/>
      <sheetName val="E1_PRE_MOV TERRA"/>
      <sheetName val="E1_GER_LOCAÇÕES"/>
      <sheetName val="E1_PRE_DEMOLIÇÕES E REMOÇÕES"/>
      <sheetName val="E1_ELE_GERAL"/>
      <sheetName val="E1_HID_GERAL"/>
      <sheetName val="E1_SAN_GERAL"/>
      <sheetName val="E1_EST_Aço"/>
      <sheetName val="E1_EST_CONC. MAGRO VIGA"/>
      <sheetName val="E1_EST_COMP. SUPERFÍCIE"/>
      <sheetName val="E1_EST_CONCRETO DE LASTRO"/>
      <sheetName val="E1_EST_CONC. MAGRO BLOCO"/>
      <sheetName val="E1_EST_TRANS. SOLO VIGA"/>
      <sheetName val="E1_EST_REATERRO DE VIGA"/>
      <sheetName val="E1_EST_ESCAVAÇÃO DE VIGA"/>
      <sheetName val="E1_EST_TRANS. DE SOLO FUN"/>
      <sheetName val="E1_EST_REATERRO DE FUNDAÇÃO"/>
      <sheetName val="E1_EST_ESCAVAÇÃO DE FUNDAÇÃO"/>
      <sheetName val="E1_EST_FORMA DE VIGA"/>
      <sheetName val="E1_EST_COMP. DE FUNDAÇÃO"/>
      <sheetName val="E1_EST_CONCRETO DE PILAR"/>
      <sheetName val="E1_EST_FORMA DE PILAR"/>
      <sheetName val="E1_EST_CONCRETO DE LAJE"/>
      <sheetName val="E1_EST_FORMA DE LAJE"/>
      <sheetName val="E1_EST_FORMA DE FUNDAÇÃO"/>
      <sheetName val="E1_EST_CONCRETO DE VIGA"/>
      <sheetName val="E1_EST_CONCRETO DE FUNDAÇÃO"/>
      <sheetName val="DASHBOARDEAC"/>
    </sheetNames>
    <sheetDataSet>
      <sheetData sheetId="0"/>
      <sheetData sheetId="1"/>
      <sheetData sheetId="2"/>
      <sheetData sheetId="3">
        <row r="210">
          <cell r="A210" t="str">
            <v>RESPONSÁVEL TÉCNICO</v>
          </cell>
        </row>
        <row r="211">
          <cell r="A211" t="str">
            <v>_______________________________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LAN"/>
      <sheetName val="LINH BS"/>
      <sheetName val="FERIADOS"/>
      <sheetName val="BANCO"/>
    </sheetNames>
    <sheetDataSet>
      <sheetData sheetId="0"/>
      <sheetData sheetId="1">
        <row r="30">
          <cell r="B30" t="str">
            <v>E</v>
          </cell>
        </row>
      </sheetData>
      <sheetData sheetId="2"/>
      <sheetData sheetId="3">
        <row r="5">
          <cell r="C5">
            <v>43858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showOutlineSymbols="0" showWhiteSpace="0" workbookViewId="0">
      <selection activeCell="N11" sqref="N11"/>
    </sheetView>
  </sheetViews>
  <sheetFormatPr defaultRowHeight="14.25" x14ac:dyDescent="0.2"/>
  <cols>
    <col min="1" max="1" width="5.28515625" style="2" bestFit="1" customWidth="1"/>
    <col min="2" max="2" width="10.85546875" style="2" customWidth="1"/>
    <col min="3" max="3" width="7.42578125" style="2" bestFit="1" customWidth="1"/>
    <col min="4" max="4" width="68.5703125" style="2" bestFit="1" customWidth="1"/>
    <col min="5" max="5" width="9.140625" style="2" bestFit="1" customWidth="1"/>
    <col min="6" max="6" width="7.7109375" style="2" bestFit="1" customWidth="1"/>
    <col min="7" max="8" width="10.85546875" style="2" bestFit="1" customWidth="1"/>
    <col min="9" max="9" width="12.14062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3"/>
      <c r="B2" s="3"/>
      <c r="C2" s="3" t="s">
        <v>1</v>
      </c>
      <c r="D2" s="3" t="s">
        <v>2</v>
      </c>
      <c r="E2" s="4" t="s">
        <v>3</v>
      </c>
      <c r="F2" s="4"/>
      <c r="G2" s="4" t="s">
        <v>4</v>
      </c>
      <c r="H2" s="4"/>
      <c r="I2" s="3" t="s">
        <v>5</v>
      </c>
    </row>
    <row r="3" spans="1:9" ht="80.099999999999994" customHeight="1" x14ac:dyDescent="0.2">
      <c r="A3" s="5" t="s">
        <v>6</v>
      </c>
      <c r="B3" s="5"/>
      <c r="C3" s="6"/>
      <c r="D3" s="6" t="s">
        <v>7</v>
      </c>
      <c r="E3" s="7" t="s">
        <v>8</v>
      </c>
      <c r="F3" s="7"/>
      <c r="G3" s="7" t="s">
        <v>9</v>
      </c>
      <c r="H3" s="7"/>
      <c r="I3" s="6" t="s">
        <v>10</v>
      </c>
    </row>
    <row r="4" spans="1:9" x14ac:dyDescent="0.2">
      <c r="A4" s="8" t="s">
        <v>11</v>
      </c>
      <c r="B4" s="8"/>
      <c r="C4" s="8"/>
      <c r="D4" s="8"/>
      <c r="E4" s="6"/>
      <c r="F4" s="6"/>
      <c r="G4" s="6"/>
      <c r="H4" s="6"/>
      <c r="I4" s="6"/>
    </row>
    <row r="5" spans="1:9" ht="15" x14ac:dyDescent="0.25">
      <c r="A5" s="9" t="s">
        <v>12</v>
      </c>
      <c r="B5" s="10"/>
      <c r="C5" s="10"/>
      <c r="D5" s="10"/>
      <c r="E5" s="10"/>
      <c r="F5" s="10"/>
      <c r="G5" s="10"/>
      <c r="H5" s="10"/>
      <c r="I5" s="10"/>
    </row>
    <row r="6" spans="1:9" ht="30" customHeight="1" x14ac:dyDescent="0.2">
      <c r="A6" s="11" t="s">
        <v>13</v>
      </c>
      <c r="B6" s="12" t="s">
        <v>14</v>
      </c>
      <c r="C6" s="11" t="s">
        <v>15</v>
      </c>
      <c r="D6" s="11" t="s">
        <v>16</v>
      </c>
      <c r="E6" s="13" t="s">
        <v>17</v>
      </c>
      <c r="F6" s="12" t="s">
        <v>18</v>
      </c>
      <c r="G6" s="12" t="s">
        <v>19</v>
      </c>
      <c r="H6" s="12" t="s">
        <v>20</v>
      </c>
      <c r="I6" s="12" t="s">
        <v>21</v>
      </c>
    </row>
    <row r="7" spans="1:9" ht="24" customHeight="1" x14ac:dyDescent="0.2">
      <c r="A7" s="14" t="s">
        <v>22</v>
      </c>
      <c r="B7" s="14"/>
      <c r="C7" s="14"/>
      <c r="D7" s="14" t="s">
        <v>23</v>
      </c>
      <c r="E7" s="14"/>
      <c r="F7" s="15"/>
      <c r="G7" s="14"/>
      <c r="H7" s="14"/>
      <c r="I7" s="16">
        <v>27233.19</v>
      </c>
    </row>
    <row r="8" spans="1:9" ht="26.1" customHeight="1" x14ac:dyDescent="0.2">
      <c r="A8" s="17" t="s">
        <v>24</v>
      </c>
      <c r="B8" s="18" t="s">
        <v>25</v>
      </c>
      <c r="C8" s="17" t="s">
        <v>26</v>
      </c>
      <c r="D8" s="17" t="s">
        <v>27</v>
      </c>
      <c r="E8" s="19" t="s">
        <v>28</v>
      </c>
      <c r="F8" s="18">
        <v>8</v>
      </c>
      <c r="G8" s="20">
        <v>242.11</v>
      </c>
      <c r="H8" s="20">
        <v>306.60000000000002</v>
      </c>
      <c r="I8" s="20">
        <v>2452.8000000000002</v>
      </c>
    </row>
    <row r="9" spans="1:9" ht="25.5" x14ac:dyDescent="0.2">
      <c r="A9" s="17" t="s">
        <v>29</v>
      </c>
      <c r="B9" s="18" t="s">
        <v>30</v>
      </c>
      <c r="C9" s="17" t="s">
        <v>31</v>
      </c>
      <c r="D9" s="17" t="s">
        <v>32</v>
      </c>
      <c r="E9" s="19" t="s">
        <v>33</v>
      </c>
      <c r="F9" s="18">
        <v>9</v>
      </c>
      <c r="G9" s="20">
        <v>259.14</v>
      </c>
      <c r="H9" s="20">
        <v>328.17</v>
      </c>
      <c r="I9" s="20">
        <v>2953.53</v>
      </c>
    </row>
    <row r="10" spans="1:9" ht="39" customHeight="1" x14ac:dyDescent="0.2">
      <c r="A10" s="17" t="s">
        <v>34</v>
      </c>
      <c r="B10" s="18" t="s">
        <v>35</v>
      </c>
      <c r="C10" s="17" t="s">
        <v>31</v>
      </c>
      <c r="D10" s="17" t="s">
        <v>36</v>
      </c>
      <c r="E10" s="19" t="s">
        <v>37</v>
      </c>
      <c r="F10" s="18">
        <v>90</v>
      </c>
      <c r="G10" s="20">
        <v>170.53</v>
      </c>
      <c r="H10" s="20">
        <v>215.95</v>
      </c>
      <c r="I10" s="20">
        <v>19435.5</v>
      </c>
    </row>
    <row r="11" spans="1:9" ht="39" customHeight="1" x14ac:dyDescent="0.2">
      <c r="A11" s="17" t="s">
        <v>38</v>
      </c>
      <c r="B11" s="18" t="s">
        <v>39</v>
      </c>
      <c r="C11" s="17" t="s">
        <v>40</v>
      </c>
      <c r="D11" s="17" t="s">
        <v>41</v>
      </c>
      <c r="E11" s="19" t="s">
        <v>42</v>
      </c>
      <c r="F11" s="18">
        <v>32</v>
      </c>
      <c r="G11" s="20">
        <v>59.01</v>
      </c>
      <c r="H11" s="20">
        <v>74.73</v>
      </c>
      <c r="I11" s="20">
        <v>2391.36</v>
      </c>
    </row>
    <row r="12" spans="1:9" ht="24" customHeight="1" x14ac:dyDescent="0.2">
      <c r="A12" s="14" t="s">
        <v>43</v>
      </c>
      <c r="B12" s="14"/>
      <c r="C12" s="14"/>
      <c r="D12" s="14" t="s">
        <v>44</v>
      </c>
      <c r="E12" s="14"/>
      <c r="F12" s="15"/>
      <c r="G12" s="14"/>
      <c r="H12" s="14"/>
      <c r="I12" s="16">
        <v>4443.9399999999996</v>
      </c>
    </row>
    <row r="13" spans="1:9" ht="26.1" customHeight="1" x14ac:dyDescent="0.2">
      <c r="A13" s="17" t="s">
        <v>45</v>
      </c>
      <c r="B13" s="18" t="s">
        <v>46</v>
      </c>
      <c r="C13" s="17" t="s">
        <v>31</v>
      </c>
      <c r="D13" s="17" t="s">
        <v>47</v>
      </c>
      <c r="E13" s="19" t="s">
        <v>33</v>
      </c>
      <c r="F13" s="18">
        <v>1</v>
      </c>
      <c r="G13" s="20">
        <v>3509.12</v>
      </c>
      <c r="H13" s="20">
        <v>4443.9399999999996</v>
      </c>
      <c r="I13" s="20">
        <v>4443.9399999999996</v>
      </c>
    </row>
    <row r="14" spans="1:9" ht="24" customHeight="1" x14ac:dyDescent="0.2">
      <c r="A14" s="14" t="s">
        <v>48</v>
      </c>
      <c r="B14" s="14"/>
      <c r="C14" s="14"/>
      <c r="D14" s="14" t="s">
        <v>49</v>
      </c>
      <c r="E14" s="14"/>
      <c r="F14" s="15"/>
      <c r="G14" s="14"/>
      <c r="H14" s="14"/>
      <c r="I14" s="16">
        <v>26590.720000000001</v>
      </c>
    </row>
    <row r="15" spans="1:9" ht="39" customHeight="1" x14ac:dyDescent="0.2">
      <c r="A15" s="17" t="s">
        <v>50</v>
      </c>
      <c r="B15" s="18" t="s">
        <v>51</v>
      </c>
      <c r="C15" s="17" t="s">
        <v>40</v>
      </c>
      <c r="D15" s="17" t="s">
        <v>52</v>
      </c>
      <c r="E15" s="19" t="s">
        <v>53</v>
      </c>
      <c r="F15" s="18">
        <v>101.28</v>
      </c>
      <c r="G15" s="20">
        <v>94.13</v>
      </c>
      <c r="H15" s="20">
        <v>119.2</v>
      </c>
      <c r="I15" s="20">
        <v>12072.57</v>
      </c>
    </row>
    <row r="16" spans="1:9" ht="26.1" customHeight="1" x14ac:dyDescent="0.2">
      <c r="A16" s="17" t="s">
        <v>54</v>
      </c>
      <c r="B16" s="18" t="s">
        <v>55</v>
      </c>
      <c r="C16" s="17" t="s">
        <v>40</v>
      </c>
      <c r="D16" s="17" t="s">
        <v>56</v>
      </c>
      <c r="E16" s="19" t="s">
        <v>53</v>
      </c>
      <c r="F16" s="18">
        <v>16.079999999999998</v>
      </c>
      <c r="G16" s="20">
        <v>33.880000000000003</v>
      </c>
      <c r="H16" s="20">
        <v>42.9</v>
      </c>
      <c r="I16" s="20">
        <v>689.83</v>
      </c>
    </row>
    <row r="17" spans="1:9" ht="26.1" customHeight="1" x14ac:dyDescent="0.2">
      <c r="A17" s="17" t="s">
        <v>57</v>
      </c>
      <c r="B17" s="18" t="s">
        <v>58</v>
      </c>
      <c r="C17" s="17" t="s">
        <v>26</v>
      </c>
      <c r="D17" s="17" t="s">
        <v>59</v>
      </c>
      <c r="E17" s="19" t="s">
        <v>53</v>
      </c>
      <c r="F17" s="18">
        <v>396</v>
      </c>
      <c r="G17" s="20">
        <v>27.58</v>
      </c>
      <c r="H17" s="20">
        <v>34.92</v>
      </c>
      <c r="I17" s="20">
        <v>13828.32</v>
      </c>
    </row>
    <row r="18" spans="1:9" ht="24" customHeight="1" x14ac:dyDescent="0.2">
      <c r="A18" s="14" t="s">
        <v>60</v>
      </c>
      <c r="B18" s="14"/>
      <c r="C18" s="14"/>
      <c r="D18" s="14" t="s">
        <v>61</v>
      </c>
      <c r="E18" s="14"/>
      <c r="F18" s="15"/>
      <c r="G18" s="14"/>
      <c r="H18" s="14"/>
      <c r="I18" s="16">
        <v>122567.55</v>
      </c>
    </row>
    <row r="19" spans="1:9" ht="51.95" customHeight="1" x14ac:dyDescent="0.2">
      <c r="A19" s="17" t="s">
        <v>62</v>
      </c>
      <c r="B19" s="18" t="s">
        <v>63</v>
      </c>
      <c r="C19" s="17" t="s">
        <v>26</v>
      </c>
      <c r="D19" s="17" t="s">
        <v>64</v>
      </c>
      <c r="E19" s="19" t="s">
        <v>28</v>
      </c>
      <c r="F19" s="18">
        <v>128</v>
      </c>
      <c r="G19" s="20">
        <v>78.03</v>
      </c>
      <c r="H19" s="20">
        <v>98.81</v>
      </c>
      <c r="I19" s="20">
        <v>12647.68</v>
      </c>
    </row>
    <row r="20" spans="1:9" ht="39" customHeight="1" x14ac:dyDescent="0.2">
      <c r="A20" s="17" t="s">
        <v>65</v>
      </c>
      <c r="B20" s="18" t="s">
        <v>66</v>
      </c>
      <c r="C20" s="17" t="s">
        <v>40</v>
      </c>
      <c r="D20" s="17" t="s">
        <v>67</v>
      </c>
      <c r="E20" s="19" t="s">
        <v>53</v>
      </c>
      <c r="F20" s="18">
        <v>6.24</v>
      </c>
      <c r="G20" s="20">
        <v>382.75</v>
      </c>
      <c r="H20" s="20">
        <v>484.71</v>
      </c>
      <c r="I20" s="20">
        <v>3024.59</v>
      </c>
    </row>
    <row r="21" spans="1:9" ht="26.1" customHeight="1" x14ac:dyDescent="0.2">
      <c r="A21" s="17" t="s">
        <v>68</v>
      </c>
      <c r="B21" s="18" t="s">
        <v>69</v>
      </c>
      <c r="C21" s="17" t="s">
        <v>26</v>
      </c>
      <c r="D21" s="17" t="s">
        <v>70</v>
      </c>
      <c r="E21" s="19" t="s">
        <v>71</v>
      </c>
      <c r="F21" s="18">
        <v>2026.02</v>
      </c>
      <c r="G21" s="20">
        <v>11.06</v>
      </c>
      <c r="H21" s="20">
        <v>14</v>
      </c>
      <c r="I21" s="20">
        <v>28364.28</v>
      </c>
    </row>
    <row r="22" spans="1:9" ht="39" customHeight="1" x14ac:dyDescent="0.2">
      <c r="A22" s="17" t="s">
        <v>72</v>
      </c>
      <c r="B22" s="18" t="s">
        <v>73</v>
      </c>
      <c r="C22" s="17" t="s">
        <v>26</v>
      </c>
      <c r="D22" s="17" t="s">
        <v>74</v>
      </c>
      <c r="E22" s="19" t="s">
        <v>71</v>
      </c>
      <c r="F22" s="18">
        <v>1305.5899999999999</v>
      </c>
      <c r="G22" s="20">
        <v>11.49</v>
      </c>
      <c r="H22" s="20">
        <v>14.55</v>
      </c>
      <c r="I22" s="20">
        <v>18996.330000000002</v>
      </c>
    </row>
    <row r="23" spans="1:9" ht="39" customHeight="1" x14ac:dyDescent="0.2">
      <c r="A23" s="17" t="s">
        <v>75</v>
      </c>
      <c r="B23" s="18" t="s">
        <v>76</v>
      </c>
      <c r="C23" s="17" t="s">
        <v>26</v>
      </c>
      <c r="D23" s="17" t="s">
        <v>77</v>
      </c>
      <c r="E23" s="19" t="s">
        <v>53</v>
      </c>
      <c r="F23" s="18">
        <v>68.400000000000006</v>
      </c>
      <c r="G23" s="20">
        <v>687.3</v>
      </c>
      <c r="H23" s="20">
        <v>870.39</v>
      </c>
      <c r="I23" s="20">
        <v>59534.67</v>
      </c>
    </row>
    <row r="24" spans="1:9" ht="24" customHeight="1" x14ac:dyDescent="0.2">
      <c r="A24" s="14" t="s">
        <v>78</v>
      </c>
      <c r="B24" s="14"/>
      <c r="C24" s="14"/>
      <c r="D24" s="14" t="s">
        <v>79</v>
      </c>
      <c r="E24" s="14"/>
      <c r="F24" s="15"/>
      <c r="G24" s="14"/>
      <c r="H24" s="14"/>
      <c r="I24" s="16">
        <f>SUM(I25:I28)</f>
        <v>161558.95730000001</v>
      </c>
    </row>
    <row r="25" spans="1:9" ht="51.95" customHeight="1" x14ac:dyDescent="0.2">
      <c r="A25" s="17" t="s">
        <v>80</v>
      </c>
      <c r="B25" s="18" t="s">
        <v>81</v>
      </c>
      <c r="C25" s="17" t="s">
        <v>40</v>
      </c>
      <c r="D25" s="17" t="s">
        <v>82</v>
      </c>
      <c r="E25" s="19" t="s">
        <v>28</v>
      </c>
      <c r="F25" s="18">
        <v>375.41</v>
      </c>
      <c r="G25" s="20">
        <v>74.709999999999994</v>
      </c>
      <c r="H25" s="20">
        <v>94.61</v>
      </c>
      <c r="I25" s="20">
        <v>35517.54</v>
      </c>
    </row>
    <row r="26" spans="1:9" ht="26.1" customHeight="1" x14ac:dyDescent="0.2">
      <c r="A26" s="17" t="s">
        <v>83</v>
      </c>
      <c r="B26" s="18" t="s">
        <v>84</v>
      </c>
      <c r="C26" s="17" t="s">
        <v>26</v>
      </c>
      <c r="D26" s="17" t="s">
        <v>70</v>
      </c>
      <c r="E26" s="19" t="s">
        <v>71</v>
      </c>
      <c r="F26" s="18">
        <v>1368.09</v>
      </c>
      <c r="G26" s="20">
        <v>11.06</v>
      </c>
      <c r="H26" s="20">
        <v>14</v>
      </c>
      <c r="I26" s="20">
        <f>F26*H26</f>
        <v>19153.259999999998</v>
      </c>
    </row>
    <row r="27" spans="1:9" ht="26.1" customHeight="1" x14ac:dyDescent="0.2">
      <c r="A27" s="17" t="s">
        <v>85</v>
      </c>
      <c r="B27" s="18" t="s">
        <v>86</v>
      </c>
      <c r="C27" s="17" t="s">
        <v>26</v>
      </c>
      <c r="D27" s="17" t="s">
        <v>87</v>
      </c>
      <c r="E27" s="19" t="s">
        <v>71</v>
      </c>
      <c r="F27" s="18">
        <v>2486.5500000000002</v>
      </c>
      <c r="G27" s="20">
        <v>11.49</v>
      </c>
      <c r="H27" s="20">
        <v>14.55</v>
      </c>
      <c r="I27" s="20">
        <f>F27*H27</f>
        <v>36179.302500000005</v>
      </c>
    </row>
    <row r="28" spans="1:9" ht="51.95" customHeight="1" x14ac:dyDescent="0.2">
      <c r="A28" s="17" t="s">
        <v>88</v>
      </c>
      <c r="B28" s="18" t="s">
        <v>89</v>
      </c>
      <c r="C28" s="17" t="s">
        <v>26</v>
      </c>
      <c r="D28" s="17" t="s">
        <v>90</v>
      </c>
      <c r="E28" s="19" t="s">
        <v>53</v>
      </c>
      <c r="F28" s="18">
        <v>86.53</v>
      </c>
      <c r="G28" s="20">
        <v>645.27</v>
      </c>
      <c r="H28" s="20">
        <v>817.16</v>
      </c>
      <c r="I28" s="20">
        <f>F28*H28</f>
        <v>70708.854800000001</v>
      </c>
    </row>
    <row r="29" spans="1:9" ht="24" customHeight="1" x14ac:dyDescent="0.2">
      <c r="A29" s="14" t="s">
        <v>91</v>
      </c>
      <c r="B29" s="14"/>
      <c r="C29" s="14"/>
      <c r="D29" s="14" t="s">
        <v>92</v>
      </c>
      <c r="E29" s="14"/>
      <c r="F29" s="15"/>
      <c r="G29" s="14"/>
      <c r="H29" s="14"/>
      <c r="I29" s="16">
        <v>6323.32</v>
      </c>
    </row>
    <row r="30" spans="1:9" ht="51.95" customHeight="1" x14ac:dyDescent="0.2">
      <c r="A30" s="17" t="s">
        <v>93</v>
      </c>
      <c r="B30" s="18" t="s">
        <v>94</v>
      </c>
      <c r="C30" s="17" t="s">
        <v>40</v>
      </c>
      <c r="D30" s="17" t="s">
        <v>95</v>
      </c>
      <c r="E30" s="19" t="s">
        <v>28</v>
      </c>
      <c r="F30" s="18">
        <v>38.4</v>
      </c>
      <c r="G30" s="20">
        <v>49.55</v>
      </c>
      <c r="H30" s="20">
        <v>62.75</v>
      </c>
      <c r="I30" s="20">
        <v>2409.6</v>
      </c>
    </row>
    <row r="31" spans="1:9" ht="39" customHeight="1" x14ac:dyDescent="0.2">
      <c r="A31" s="17" t="s">
        <v>96</v>
      </c>
      <c r="B31" s="18" t="s">
        <v>97</v>
      </c>
      <c r="C31" s="17" t="s">
        <v>26</v>
      </c>
      <c r="D31" s="17" t="s">
        <v>98</v>
      </c>
      <c r="E31" s="19" t="s">
        <v>28</v>
      </c>
      <c r="F31" s="18">
        <v>76.8</v>
      </c>
      <c r="G31" s="20">
        <v>7.76</v>
      </c>
      <c r="H31" s="20">
        <v>9.82</v>
      </c>
      <c r="I31" s="20">
        <v>754.17</v>
      </c>
    </row>
    <row r="32" spans="1:9" ht="39" customHeight="1" x14ac:dyDescent="0.2">
      <c r="A32" s="17" t="s">
        <v>99</v>
      </c>
      <c r="B32" s="18" t="s">
        <v>100</v>
      </c>
      <c r="C32" s="17" t="s">
        <v>26</v>
      </c>
      <c r="D32" s="17" t="s">
        <v>101</v>
      </c>
      <c r="E32" s="19" t="s">
        <v>28</v>
      </c>
      <c r="F32" s="18">
        <v>76.8</v>
      </c>
      <c r="G32" s="20">
        <v>32.49</v>
      </c>
      <c r="H32" s="20">
        <v>41.14</v>
      </c>
      <c r="I32" s="20">
        <v>3159.55</v>
      </c>
    </row>
    <row r="33" spans="1:12" ht="24" customHeight="1" x14ac:dyDescent="0.2">
      <c r="A33" s="14" t="s">
        <v>102</v>
      </c>
      <c r="B33" s="14"/>
      <c r="C33" s="14"/>
      <c r="D33" s="14" t="s">
        <v>103</v>
      </c>
      <c r="E33" s="14"/>
      <c r="F33" s="15"/>
      <c r="G33" s="14"/>
      <c r="H33" s="14"/>
      <c r="I33" s="16">
        <v>5072.8</v>
      </c>
    </row>
    <row r="34" spans="1:12" ht="26.1" customHeight="1" x14ac:dyDescent="0.2">
      <c r="A34" s="17" t="s">
        <v>104</v>
      </c>
      <c r="B34" s="18" t="s">
        <v>105</v>
      </c>
      <c r="C34" s="17" t="s">
        <v>40</v>
      </c>
      <c r="D34" s="17" t="s">
        <v>106</v>
      </c>
      <c r="E34" s="19" t="s">
        <v>33</v>
      </c>
      <c r="F34" s="18">
        <v>80</v>
      </c>
      <c r="G34" s="20">
        <v>32.04</v>
      </c>
      <c r="H34" s="20">
        <v>40.57</v>
      </c>
      <c r="I34" s="20">
        <v>3245.6</v>
      </c>
    </row>
    <row r="35" spans="1:12" ht="26.1" customHeight="1" x14ac:dyDescent="0.2">
      <c r="A35" s="17" t="s">
        <v>107</v>
      </c>
      <c r="B35" s="18" t="s">
        <v>108</v>
      </c>
      <c r="C35" s="17" t="s">
        <v>40</v>
      </c>
      <c r="D35" s="17" t="s">
        <v>109</v>
      </c>
      <c r="E35" s="19" t="s">
        <v>42</v>
      </c>
      <c r="F35" s="18">
        <v>32</v>
      </c>
      <c r="G35" s="20">
        <v>45.09</v>
      </c>
      <c r="H35" s="20">
        <v>57.1</v>
      </c>
      <c r="I35" s="20">
        <v>1827.2</v>
      </c>
    </row>
    <row r="36" spans="1:12" ht="24" customHeight="1" x14ac:dyDescent="0.2">
      <c r="A36" s="14" t="s">
        <v>110</v>
      </c>
      <c r="B36" s="14"/>
      <c r="C36" s="14"/>
      <c r="D36" s="14" t="s">
        <v>111</v>
      </c>
      <c r="E36" s="14"/>
      <c r="F36" s="15"/>
      <c r="G36" s="14"/>
      <c r="H36" s="14"/>
      <c r="I36" s="16">
        <v>5331.07</v>
      </c>
      <c r="L36" s="21"/>
    </row>
    <row r="37" spans="1:12" ht="51.95" customHeight="1" x14ac:dyDescent="0.2">
      <c r="A37" s="17" t="s">
        <v>112</v>
      </c>
      <c r="B37" s="18" t="s">
        <v>113</v>
      </c>
      <c r="C37" s="17" t="s">
        <v>40</v>
      </c>
      <c r="D37" s="17" t="s">
        <v>114</v>
      </c>
      <c r="E37" s="19" t="s">
        <v>28</v>
      </c>
      <c r="F37" s="18">
        <v>38.4</v>
      </c>
      <c r="G37" s="20">
        <v>109.63</v>
      </c>
      <c r="H37" s="20">
        <v>138.83000000000001</v>
      </c>
      <c r="I37" s="20">
        <v>5331.07</v>
      </c>
    </row>
    <row r="38" spans="1:12" ht="24" customHeight="1" x14ac:dyDescent="0.2">
      <c r="A38" s="14" t="s">
        <v>115</v>
      </c>
      <c r="B38" s="14"/>
      <c r="C38" s="14"/>
      <c r="D38" s="14" t="s">
        <v>116</v>
      </c>
      <c r="E38" s="14"/>
      <c r="F38" s="15"/>
      <c r="G38" s="14"/>
      <c r="H38" s="14"/>
      <c r="I38" s="16">
        <v>164.48</v>
      </c>
    </row>
    <row r="39" spans="1:12" ht="24" customHeight="1" x14ac:dyDescent="0.2">
      <c r="A39" s="17" t="s">
        <v>117</v>
      </c>
      <c r="B39" s="18" t="s">
        <v>118</v>
      </c>
      <c r="C39" s="17" t="s">
        <v>31</v>
      </c>
      <c r="D39" s="17" t="s">
        <v>119</v>
      </c>
      <c r="E39" s="19" t="s">
        <v>28</v>
      </c>
      <c r="F39" s="18">
        <v>64</v>
      </c>
      <c r="G39" s="20">
        <v>2.0299999999999998</v>
      </c>
      <c r="H39" s="20">
        <v>2.57</v>
      </c>
      <c r="I39" s="20">
        <v>164.48</v>
      </c>
    </row>
    <row r="40" spans="1:12" x14ac:dyDescent="0.2">
      <c r="A40" s="22"/>
      <c r="B40" s="22"/>
      <c r="C40" s="22"/>
      <c r="D40" s="22"/>
      <c r="E40" s="22"/>
      <c r="F40" s="22"/>
      <c r="G40" s="22"/>
      <c r="H40" s="22"/>
      <c r="I40" s="22"/>
    </row>
    <row r="41" spans="1:12" x14ac:dyDescent="0.2">
      <c r="A41" s="23"/>
      <c r="B41" s="23"/>
      <c r="C41" s="23"/>
      <c r="D41" s="24"/>
      <c r="E41" s="25"/>
      <c r="F41" s="7" t="s">
        <v>120</v>
      </c>
      <c r="G41" s="23"/>
      <c r="H41" s="26">
        <f>I7+I12+I14+I18+I24+I29+I33+I36+I38</f>
        <v>359286.02730000002</v>
      </c>
      <c r="I41" s="26"/>
    </row>
    <row r="42" spans="1:12" ht="15" thickBot="1" x14ac:dyDescent="0.25">
      <c r="A42" s="25"/>
      <c r="B42" s="25"/>
      <c r="C42" s="25"/>
      <c r="D42" s="24"/>
      <c r="E42" s="25"/>
      <c r="F42" s="6"/>
      <c r="G42" s="25"/>
      <c r="H42" s="27"/>
      <c r="I42" s="27"/>
    </row>
    <row r="43" spans="1:12" ht="15.75" x14ac:dyDescent="0.2">
      <c r="A43" s="28" t="str">
        <f>'[1]PLANILHA ORÇAMENTÁRIA'!$A$210</f>
        <v>RESPONSÁVEL TÉCNICO</v>
      </c>
      <c r="B43" s="29"/>
      <c r="C43" s="29"/>
      <c r="D43" s="29"/>
      <c r="E43" s="29"/>
      <c r="F43" s="29"/>
      <c r="G43" s="29"/>
      <c r="H43" s="29"/>
      <c r="I43" s="30"/>
    </row>
    <row r="44" spans="1:12" ht="69.95" customHeight="1" x14ac:dyDescent="0.25">
      <c r="A44" s="31" t="str">
        <f>'[1]PLANILHA ORÇAMENTÁRIA'!$A$211</f>
        <v>_______________________________</v>
      </c>
      <c r="B44" s="32"/>
      <c r="C44" s="32"/>
      <c r="D44" s="32"/>
      <c r="E44" s="32"/>
      <c r="F44" s="32"/>
      <c r="G44" s="32"/>
      <c r="H44" s="32"/>
      <c r="I44" s="33"/>
    </row>
    <row r="45" spans="1:12" ht="15.75" x14ac:dyDescent="0.2">
      <c r="A45" s="34" t="s">
        <v>121</v>
      </c>
      <c r="B45" s="35"/>
      <c r="C45" s="35"/>
      <c r="D45" s="35"/>
      <c r="E45" s="35"/>
      <c r="F45" s="35"/>
      <c r="G45" s="35"/>
      <c r="H45" s="35"/>
      <c r="I45" s="36"/>
    </row>
    <row r="46" spans="1:12" x14ac:dyDescent="0.2">
      <c r="A46" s="37" t="s">
        <v>122</v>
      </c>
      <c r="B46" s="38"/>
      <c r="C46" s="38"/>
      <c r="D46" s="38"/>
      <c r="E46" s="38"/>
      <c r="F46" s="38"/>
      <c r="G46" s="38"/>
      <c r="H46" s="38"/>
      <c r="I46" s="39"/>
    </row>
    <row r="47" spans="1:12" ht="15" thickBot="1" x14ac:dyDescent="0.25">
      <c r="A47" s="40" t="s">
        <v>123</v>
      </c>
      <c r="B47" s="41"/>
      <c r="C47" s="41"/>
      <c r="D47" s="41"/>
      <c r="E47" s="41"/>
      <c r="F47" s="41"/>
      <c r="G47" s="41"/>
      <c r="H47" s="41"/>
      <c r="I47" s="42"/>
    </row>
  </sheetData>
  <mergeCells count="16">
    <mergeCell ref="A44:I44"/>
    <mergeCell ref="A45:I45"/>
    <mergeCell ref="A46:I46"/>
    <mergeCell ref="A47:I47"/>
    <mergeCell ref="A4:D4"/>
    <mergeCell ref="A5:I5"/>
    <mergeCell ref="A41:C41"/>
    <mergeCell ref="F41:G41"/>
    <mergeCell ref="H41:I41"/>
    <mergeCell ref="A43:I43"/>
    <mergeCell ref="A1:I1"/>
    <mergeCell ref="E2:F2"/>
    <mergeCell ref="G2:H2"/>
    <mergeCell ref="A3:B3"/>
    <mergeCell ref="E3:F3"/>
    <mergeCell ref="G3:H3"/>
  </mergeCells>
  <pageMargins left="0.5" right="0.5" top="1" bottom="1" header="0.5" footer="0.5"/>
  <pageSetup paperSize="9" scale="68" fitToHeight="0" orientation="portrait" horizontalDpi="360" verticalDpi="360" r:id="rId1"/>
  <headerFooter>
    <oddHeader>&amp;L &amp;CRAFAEL DE SOUZA PAULA
CNPJ:  &amp;R</oddHeader>
    <oddFooter>&amp;L &amp;C  -  -  / ES
 / rafaeldspaula@gmail.com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PMMF</dc:creator>
  <cp:lastModifiedBy>PMMF</cp:lastModifiedBy>
  <dcterms:created xsi:type="dcterms:W3CDTF">2023-08-17T18:59:19Z</dcterms:created>
  <dcterms:modified xsi:type="dcterms:W3CDTF">2023-08-17T19:00:45Z</dcterms:modified>
</cp:coreProperties>
</file>